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65" windowHeight="10875"/>
  </bookViews>
  <sheets>
    <sheet name="без учета счетов бюджета" sheetId="1" r:id="rId1"/>
  </sheets>
  <definedNames>
    <definedName name="_xlnm.Print_Titles" localSheetId="0">'без учета счетов бюджета'!#REF!</definedName>
    <definedName name="_xlnm.Print_Area" localSheetId="0">'без учета счетов бюджета'!$A$1:$L$18</definedName>
  </definedNames>
  <calcPr calcId="124519"/>
</workbook>
</file>

<file path=xl/calcChain.xml><?xml version="1.0" encoding="utf-8"?>
<calcChain xmlns="http://schemas.openxmlformats.org/spreadsheetml/2006/main">
  <c r="E16" i="1"/>
  <c r="E14"/>
  <c r="D16"/>
  <c r="C16"/>
  <c r="K14"/>
  <c r="F16"/>
  <c r="L8"/>
  <c r="L9"/>
  <c r="L10"/>
  <c r="L11"/>
  <c r="L12"/>
  <c r="L13"/>
  <c r="L14"/>
  <c r="L15"/>
  <c r="L7"/>
  <c r="K8"/>
  <c r="K9"/>
  <c r="K10"/>
  <c r="K11"/>
  <c r="K12"/>
  <c r="K13"/>
  <c r="K15"/>
  <c r="K7"/>
  <c r="J8"/>
  <c r="J9"/>
  <c r="J10"/>
  <c r="J11"/>
  <c r="J12"/>
  <c r="J13"/>
  <c r="J15"/>
  <c r="J7"/>
  <c r="I8"/>
  <c r="I9"/>
  <c r="I10"/>
  <c r="I11"/>
  <c r="I12"/>
  <c r="I13"/>
  <c r="I15"/>
  <c r="I7"/>
  <c r="H8"/>
  <c r="H9"/>
  <c r="H10"/>
  <c r="H11"/>
  <c r="H12"/>
  <c r="H13"/>
  <c r="H15"/>
  <c r="H7"/>
  <c r="G16" l="1"/>
  <c r="L16" s="1"/>
  <c r="H14"/>
  <c r="I14"/>
  <c r="J14"/>
  <c r="I16" l="1"/>
  <c r="J16"/>
  <c r="H16"/>
  <c r="K16"/>
</calcChain>
</file>

<file path=xl/sharedStrings.xml><?xml version="1.0" encoding="utf-8"?>
<sst xmlns="http://schemas.openxmlformats.org/spreadsheetml/2006/main" count="33" uniqueCount="33">
  <si>
    <t>8100000</t>
  </si>
  <si>
    <t>8200000</t>
  </si>
  <si>
    <t>8300000</t>
  </si>
  <si>
    <t>8400000</t>
  </si>
  <si>
    <t>8500000</t>
  </si>
  <si>
    <t>8700000</t>
  </si>
  <si>
    <t>Код КЦСР</t>
  </si>
  <si>
    <t xml:space="preserve"> Наименование показателя</t>
  </si>
  <si>
    <t xml:space="preserve">% исполнения </t>
  </si>
  <si>
    <t>Исполнение бюджета по расходу всего:</t>
  </si>
  <si>
    <t xml:space="preserve">Председатель контрольно-счетной комиссии </t>
  </si>
  <si>
    <t>Итого программные расходы:</t>
  </si>
  <si>
    <t>Удельный вес программных расходов в общих:</t>
  </si>
  <si>
    <t>Отклонение от утв. 2019</t>
  </si>
  <si>
    <t>Темп роста к 2018 году,%</t>
  </si>
  <si>
    <t>С.В. Червякова</t>
  </si>
  <si>
    <t>Аналитическая информация  об исполнении муниципальных программ за 2017-2020гг.</t>
  </si>
  <si>
    <t>Исполнено 2017 г., тыс.руб.</t>
  </si>
  <si>
    <t>Исполнено 2018, тыс.руб.</t>
  </si>
  <si>
    <t>Исполнено 2019,  тыс.руб.</t>
  </si>
  <si>
    <t>Утверждено 2020 тыс.руб.</t>
  </si>
  <si>
    <t xml:space="preserve">Исполнено 2020, тыс.руб. </t>
  </si>
  <si>
    <t xml:space="preserve">    Муниципальная программа "Развитие и совершенствование муниципального образования Бейский район на 2020-2025 годы"</t>
  </si>
  <si>
    <t xml:space="preserve">    Муниципальная программа "Культура Бейского района на 2020-2025 годы"</t>
  </si>
  <si>
    <t xml:space="preserve">    Муниципальная программа "Развитие агропромышленного комплекса и социальной сферы на селе на 2020-2025 годы"</t>
  </si>
  <si>
    <t xml:space="preserve">  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</si>
  <si>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 xml:space="preserve">  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</si>
  <si>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 xml:space="preserve">    Муниципальная программа "Развитие и совершенствование образования Бейского района 2020-2025 годы"</t>
  </si>
  <si>
    <t xml:space="preserve">    Муниципальная программа "Социальная поддержка граждан Бейского района на 2020-2025 годы"</t>
  </si>
  <si>
    <t>Темп роста к 2017 году ,%</t>
  </si>
  <si>
    <t>Темп роста к 2019 году,%</t>
  </si>
  <si>
    <t>Приложение №4.8</t>
  </si>
  <si>
    <t xml:space="preserve">к заключению   Контрольно-счетной 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</si>
</sst>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2" fillId="34" borderId="12">
      <alignment horizontal="right" vertical="top" shrinkToFit="1"/>
    </xf>
    <xf numFmtId="10" fontId="22" fillId="34" borderId="12">
      <alignment horizontal="right" vertical="top" shrinkToFit="1"/>
    </xf>
    <xf numFmtId="0" fontId="23" fillId="33" borderId="0"/>
  </cellStyleXfs>
  <cellXfs count="46">
    <xf numFmtId="0" fontId="0" fillId="33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18" fillId="35" borderId="0" xfId="0" applyFont="1" applyFill="1"/>
    <xf numFmtId="0" fontId="0" fillId="36" borderId="0" xfId="0" applyFill="1"/>
    <xf numFmtId="0" fontId="18" fillId="36" borderId="0" xfId="0" applyFont="1" applyFill="1"/>
    <xf numFmtId="0" fontId="25" fillId="36" borderId="0" xfId="0" applyFont="1" applyFill="1" applyAlignment="1"/>
    <xf numFmtId="0" fontId="0" fillId="36" borderId="0" xfId="0" applyFont="1" applyFill="1"/>
    <xf numFmtId="0" fontId="20" fillId="36" borderId="0" xfId="0" applyFont="1" applyFill="1" applyAlignment="1">
      <alignment horizontal="center" wrapText="1"/>
    </xf>
    <xf numFmtId="0" fontId="0" fillId="36" borderId="0" xfId="0" applyFont="1" applyFill="1" applyAlignment="1"/>
    <xf numFmtId="0" fontId="24" fillId="36" borderId="10" xfId="0" applyFont="1" applyFill="1" applyBorder="1"/>
    <xf numFmtId="0" fontId="24" fillId="36" borderId="10" xfId="0" applyFont="1" applyFill="1" applyBorder="1" applyAlignment="1">
      <alignment wrapText="1"/>
    </xf>
    <xf numFmtId="0" fontId="24" fillId="36" borderId="10" xfId="0" applyFont="1" applyFill="1" applyBorder="1" applyAlignment="1">
      <alignment horizontal="center" vertical="center" wrapText="1"/>
    </xf>
    <xf numFmtId="0" fontId="24" fillId="36" borderId="11" xfId="0" applyFont="1" applyFill="1" applyBorder="1" applyAlignment="1">
      <alignment vertical="top" wrapText="1"/>
    </xf>
    <xf numFmtId="49" fontId="24" fillId="36" borderId="11" xfId="0" applyNumberFormat="1" applyFont="1" applyFill="1" applyBorder="1" applyAlignment="1">
      <alignment horizontal="center" vertical="center" shrinkToFit="1"/>
    </xf>
    <xf numFmtId="2" fontId="24" fillId="36" borderId="13" xfId="42" applyNumberFormat="1" applyFont="1" applyFill="1" applyBorder="1" applyAlignment="1" applyProtection="1">
      <alignment horizontal="right" vertical="center" shrinkToFit="1"/>
    </xf>
    <xf numFmtId="2" fontId="24" fillId="36" borderId="13" xfId="43" applyNumberFormat="1" applyFont="1" applyFill="1" applyBorder="1" applyAlignment="1" applyProtection="1">
      <alignment horizontal="right" vertical="center" shrinkToFit="1"/>
    </xf>
    <xf numFmtId="2" fontId="24" fillId="36" borderId="11" xfId="0" applyNumberFormat="1" applyFont="1" applyFill="1" applyBorder="1" applyAlignment="1">
      <alignment vertical="center"/>
    </xf>
    <xf numFmtId="2" fontId="24" fillId="36" borderId="10" xfId="0" applyNumberFormat="1" applyFont="1" applyFill="1" applyBorder="1" applyAlignment="1">
      <alignment vertical="center"/>
    </xf>
    <xf numFmtId="2" fontId="26" fillId="36" borderId="10" xfId="0" applyNumberFormat="1" applyFont="1" applyFill="1" applyBorder="1" applyAlignment="1">
      <alignment horizontal="center" vertical="center"/>
    </xf>
    <xf numFmtId="0" fontId="24" fillId="36" borderId="10" xfId="0" applyFont="1" applyFill="1" applyBorder="1" applyAlignment="1">
      <alignment vertical="top" wrapText="1"/>
    </xf>
    <xf numFmtId="49" fontId="24" fillId="36" borderId="10" xfId="0" applyNumberFormat="1" applyFont="1" applyFill="1" applyBorder="1" applyAlignment="1">
      <alignment horizontal="center" vertical="center" shrinkToFit="1"/>
    </xf>
    <xf numFmtId="2" fontId="24" fillId="36" borderId="12" xfId="42" applyNumberFormat="1" applyFont="1" applyFill="1" applyAlignment="1" applyProtection="1">
      <alignment horizontal="center" vertical="center" shrinkToFit="1"/>
    </xf>
    <xf numFmtId="2" fontId="25" fillId="36" borderId="12" xfId="42" applyNumberFormat="1" applyFont="1" applyFill="1" applyAlignment="1" applyProtection="1">
      <alignment horizontal="center" vertical="center" shrinkToFit="1"/>
    </xf>
    <xf numFmtId="0" fontId="24" fillId="36" borderId="0" xfId="0" applyFont="1" applyFill="1" applyAlignment="1">
      <alignment wrapText="1"/>
    </xf>
    <xf numFmtId="0" fontId="24" fillId="36" borderId="10" xfId="0" applyFont="1" applyFill="1" applyBorder="1" applyAlignment="1">
      <alignment horizontal="center" vertical="center"/>
    </xf>
    <xf numFmtId="2" fontId="24" fillId="36" borderId="10" xfId="0" applyNumberFormat="1" applyFont="1" applyFill="1" applyBorder="1" applyAlignment="1">
      <alignment horizontal="center" vertical="center"/>
    </xf>
    <xf numFmtId="0" fontId="24" fillId="36" borderId="15" xfId="0" applyFont="1" applyFill="1" applyBorder="1" applyAlignment="1">
      <alignment wrapText="1"/>
    </xf>
    <xf numFmtId="0" fontId="25" fillId="36" borderId="14" xfId="0" applyFont="1" applyFill="1" applyBorder="1" applyAlignment="1">
      <alignment horizontal="center" vertical="center"/>
    </xf>
    <xf numFmtId="2" fontId="24" fillId="36" borderId="10" xfId="44" applyNumberFormat="1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/>
    </xf>
    <xf numFmtId="0" fontId="25" fillId="36" borderId="0" xfId="0" applyFont="1" applyFill="1"/>
    <xf numFmtId="0" fontId="19" fillId="36" borderId="0" xfId="0" applyFont="1" applyFill="1" applyAlignment="1">
      <alignment vertical="center"/>
    </xf>
    <xf numFmtId="0" fontId="0" fillId="36" borderId="0" xfId="0" applyFont="1" applyFill="1" applyAlignment="1"/>
    <xf numFmtId="0" fontId="19" fillId="36" borderId="0" xfId="0" applyFont="1" applyFill="1" applyAlignment="1">
      <alignment vertical="center" wrapText="1"/>
    </xf>
    <xf numFmtId="0" fontId="21" fillId="36" borderId="0" xfId="0" applyFont="1" applyFill="1" applyAlignment="1">
      <alignment wrapText="1"/>
    </xf>
    <xf numFmtId="0" fontId="25" fillId="36" borderId="0" xfId="0" applyFont="1" applyFill="1" applyAlignment="1"/>
    <xf numFmtId="0" fontId="25" fillId="0" borderId="0" xfId="0" applyFont="1" applyFill="1" applyAlignment="1"/>
    <xf numFmtId="0" fontId="0" fillId="0" borderId="0" xfId="0" applyFont="1" applyFill="1" applyAlignment="1"/>
    <xf numFmtId="0" fontId="2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0" fillId="36" borderId="0" xfId="0" applyFont="1" applyFill="1" applyAlignment="1">
      <alignment horizontal="center" wrapText="1"/>
    </xf>
    <xf numFmtId="0" fontId="0" fillId="36" borderId="0" xfId="0" applyFont="1" applyFill="1" applyAlignment="1">
      <alignment wrapText="1"/>
    </xf>
    <xf numFmtId="0" fontId="0" fillId="33" borderId="0" xfId="0" applyFont="1" applyFill="1" applyAlignment="1">
      <alignment wrapText="1"/>
    </xf>
    <xf numFmtId="0" fontId="25" fillId="36" borderId="0" xfId="0" applyFont="1" applyFill="1" applyAlignment="1">
      <alignment horizontal="right"/>
    </xf>
    <xf numFmtId="0" fontId="0" fillId="33" borderId="0" xfId="0" applyFont="1" applyFill="1" applyAlignment="1">
      <alignment horizontal="right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1" xfId="42"/>
    <cellStyle name="xl4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3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4"/>
  <sheetViews>
    <sheetView showGridLines="0" tabSelected="1" view="pageBreakPreview" zoomScaleSheetLayoutView="100" workbookViewId="0">
      <selection activeCell="D2" sqref="D2:G2"/>
    </sheetView>
  </sheetViews>
  <sheetFormatPr defaultColWidth="9.140625" defaultRowHeight="15"/>
  <cols>
    <col min="1" max="1" width="40" style="1" customWidth="1"/>
    <col min="2" max="2" width="9.140625" style="1" customWidth="1"/>
    <col min="3" max="3" width="14.7109375" style="1" customWidth="1"/>
    <col min="4" max="4" width="12.7109375" style="1" customWidth="1"/>
    <col min="5" max="5" width="13" style="1" customWidth="1"/>
    <col min="6" max="7" width="15.7109375" style="1" customWidth="1"/>
    <col min="8" max="8" width="9.140625" style="1"/>
    <col min="9" max="9" width="15.42578125" style="1" customWidth="1"/>
    <col min="10" max="10" width="12.42578125" style="1" customWidth="1"/>
    <col min="11" max="11" width="12.5703125" style="1" customWidth="1"/>
    <col min="12" max="12" width="13.140625" style="1" customWidth="1"/>
    <col min="13" max="16384" width="9.140625" style="1"/>
  </cols>
  <sheetData>
    <row r="1" spans="1:15" ht="16.5">
      <c r="A1" s="4"/>
      <c r="B1" s="4"/>
      <c r="C1" s="5"/>
      <c r="D1" s="32"/>
      <c r="E1" s="33"/>
      <c r="F1" s="33"/>
      <c r="G1" s="33"/>
      <c r="H1" s="5"/>
      <c r="I1" s="6"/>
      <c r="J1" s="37" t="s">
        <v>31</v>
      </c>
      <c r="K1" s="38"/>
      <c r="L1" s="38"/>
    </row>
    <row r="2" spans="1:15" ht="113.25" customHeight="1">
      <c r="A2" s="7"/>
      <c r="B2" s="7"/>
      <c r="C2" s="5"/>
      <c r="D2" s="34"/>
      <c r="E2" s="35"/>
      <c r="F2" s="35"/>
      <c r="G2" s="35"/>
      <c r="H2" s="5"/>
      <c r="I2" s="6"/>
      <c r="J2" s="39" t="s">
        <v>32</v>
      </c>
      <c r="K2" s="40"/>
      <c r="L2" s="40"/>
    </row>
    <row r="3" spans="1:15">
      <c r="A3" s="7"/>
      <c r="B3" s="7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5" ht="15.75">
      <c r="A4" s="41" t="s">
        <v>16</v>
      </c>
      <c r="B4" s="41"/>
      <c r="C4" s="41"/>
      <c r="D4" s="41"/>
      <c r="E4" s="41"/>
      <c r="F4" s="41"/>
      <c r="G4" s="42"/>
      <c r="H4" s="42"/>
      <c r="I4" s="42"/>
      <c r="J4" s="42"/>
      <c r="K4" s="42"/>
      <c r="L4" s="43"/>
    </row>
    <row r="5" spans="1:15" ht="15.75">
      <c r="A5" s="8"/>
      <c r="B5" s="8"/>
      <c r="C5" s="8"/>
      <c r="D5" s="8"/>
      <c r="E5" s="8"/>
      <c r="F5" s="8"/>
      <c r="G5" s="9"/>
      <c r="H5" s="5"/>
      <c r="I5" s="5"/>
      <c r="J5" s="5"/>
      <c r="K5" s="5"/>
      <c r="L5" s="5"/>
    </row>
    <row r="6" spans="1:15" ht="66">
      <c r="A6" s="10" t="s">
        <v>7</v>
      </c>
      <c r="B6" s="11" t="s">
        <v>6</v>
      </c>
      <c r="C6" s="12" t="s">
        <v>17</v>
      </c>
      <c r="D6" s="12" t="s">
        <v>18</v>
      </c>
      <c r="E6" s="11" t="s">
        <v>19</v>
      </c>
      <c r="F6" s="11" t="s">
        <v>20</v>
      </c>
      <c r="G6" s="11" t="s">
        <v>21</v>
      </c>
      <c r="H6" s="11" t="s">
        <v>8</v>
      </c>
      <c r="I6" s="11" t="s">
        <v>13</v>
      </c>
      <c r="J6" s="11" t="s">
        <v>29</v>
      </c>
      <c r="K6" s="11" t="s">
        <v>14</v>
      </c>
      <c r="L6" s="11" t="s">
        <v>30</v>
      </c>
      <c r="M6" s="2"/>
      <c r="N6" s="2"/>
      <c r="O6" s="2"/>
    </row>
    <row r="7" spans="1:15" ht="82.5">
      <c r="A7" s="13" t="s">
        <v>22</v>
      </c>
      <c r="B7" s="14" t="s">
        <v>0</v>
      </c>
      <c r="C7" s="15">
        <v>9960.15</v>
      </c>
      <c r="D7" s="15">
        <v>11691.09</v>
      </c>
      <c r="E7" s="15">
        <v>655.4</v>
      </c>
      <c r="F7" s="15">
        <v>6160.6</v>
      </c>
      <c r="G7" s="15">
        <v>2445.9</v>
      </c>
      <c r="H7" s="16">
        <f>G7/F7*100</f>
        <v>39.702301723858064</v>
      </c>
      <c r="I7" s="17">
        <f>G7-F7</f>
        <v>-3714.7000000000003</v>
      </c>
      <c r="J7" s="18">
        <f>G7/C7*100</f>
        <v>24.556859083447542</v>
      </c>
      <c r="K7" s="18">
        <f>G7/D7*100</f>
        <v>20.9210603972769</v>
      </c>
      <c r="L7" s="19">
        <f>G7/F7*100</f>
        <v>39.702301723858064</v>
      </c>
    </row>
    <row r="8" spans="1:15" ht="49.5">
      <c r="A8" s="20" t="s">
        <v>23</v>
      </c>
      <c r="B8" s="21" t="s">
        <v>1</v>
      </c>
      <c r="C8" s="22">
        <v>23909.58</v>
      </c>
      <c r="D8" s="22">
        <v>40618.81</v>
      </c>
      <c r="E8" s="22">
        <v>40830.699999999997</v>
      </c>
      <c r="F8" s="22">
        <v>48417.1</v>
      </c>
      <c r="G8" s="22">
        <v>37566</v>
      </c>
      <c r="H8" s="16">
        <f t="shared" ref="H8:H16" si="0">G8/F8*100</f>
        <v>77.588290087593023</v>
      </c>
      <c r="I8" s="17">
        <f t="shared" ref="I8:I16" si="1">G8-F8</f>
        <v>-10851.099999999999</v>
      </c>
      <c r="J8" s="18">
        <f t="shared" ref="J8:J16" si="2">G8/C8*100</f>
        <v>157.1169380641567</v>
      </c>
      <c r="K8" s="18">
        <f t="shared" ref="K8:K16" si="3">G8/D8*100</f>
        <v>92.484245599514125</v>
      </c>
      <c r="L8" s="19">
        <f t="shared" ref="L8:L16" si="4">G8/F8*100</f>
        <v>77.588290087593023</v>
      </c>
    </row>
    <row r="9" spans="1:15" ht="66">
      <c r="A9" s="20" t="s">
        <v>24</v>
      </c>
      <c r="B9" s="21" t="s">
        <v>2</v>
      </c>
      <c r="C9" s="22">
        <v>3725.91</v>
      </c>
      <c r="D9" s="22">
        <v>26221.99</v>
      </c>
      <c r="E9" s="22">
        <v>4911.1000000000004</v>
      </c>
      <c r="F9" s="22">
        <v>4615</v>
      </c>
      <c r="G9" s="22">
        <v>4507.2</v>
      </c>
      <c r="H9" s="16">
        <f t="shared" si="0"/>
        <v>97.664138678223182</v>
      </c>
      <c r="I9" s="17">
        <f t="shared" si="1"/>
        <v>-107.80000000000018</v>
      </c>
      <c r="J9" s="18">
        <f t="shared" si="2"/>
        <v>120.9691055339501</v>
      </c>
      <c r="K9" s="18">
        <f t="shared" si="3"/>
        <v>17.188626797584774</v>
      </c>
      <c r="L9" s="19">
        <f t="shared" si="4"/>
        <v>97.664138678223182</v>
      </c>
    </row>
    <row r="10" spans="1:15" ht="99">
      <c r="A10" s="20" t="s">
        <v>25</v>
      </c>
      <c r="B10" s="21" t="s">
        <v>3</v>
      </c>
      <c r="C10" s="23">
        <v>139.01</v>
      </c>
      <c r="D10" s="23">
        <v>84.5</v>
      </c>
      <c r="E10" s="23">
        <v>317.3</v>
      </c>
      <c r="F10" s="23">
        <v>195.9</v>
      </c>
      <c r="G10" s="23">
        <v>143.4</v>
      </c>
      <c r="H10" s="16">
        <f t="shared" si="0"/>
        <v>73.200612557427263</v>
      </c>
      <c r="I10" s="17">
        <f t="shared" si="1"/>
        <v>-52.5</v>
      </c>
      <c r="J10" s="18">
        <f t="shared" si="2"/>
        <v>103.15804618372779</v>
      </c>
      <c r="K10" s="18">
        <f t="shared" si="3"/>
        <v>169.70414201183434</v>
      </c>
      <c r="L10" s="19">
        <f t="shared" si="4"/>
        <v>73.200612557427263</v>
      </c>
    </row>
    <row r="11" spans="1:15" ht="99">
      <c r="A11" s="20" t="s">
        <v>26</v>
      </c>
      <c r="B11" s="21" t="s">
        <v>4</v>
      </c>
      <c r="C11" s="23">
        <v>2957.8</v>
      </c>
      <c r="D11" s="23">
        <v>4317.28</v>
      </c>
      <c r="E11" s="23">
        <v>3897.3</v>
      </c>
      <c r="F11" s="23">
        <v>4350.7</v>
      </c>
      <c r="G11" s="23">
        <v>3722.5</v>
      </c>
      <c r="H11" s="16">
        <f t="shared" si="0"/>
        <v>85.56094421587332</v>
      </c>
      <c r="I11" s="17">
        <f t="shared" si="1"/>
        <v>-628.19999999999982</v>
      </c>
      <c r="J11" s="18">
        <f t="shared" si="2"/>
        <v>125.85367502873757</v>
      </c>
      <c r="K11" s="18">
        <f t="shared" si="3"/>
        <v>86.223270207167474</v>
      </c>
      <c r="L11" s="19">
        <f t="shared" si="4"/>
        <v>85.56094421587332</v>
      </c>
    </row>
    <row r="12" spans="1:15" ht="66">
      <c r="A12" s="24" t="s">
        <v>27</v>
      </c>
      <c r="B12" s="25">
        <v>860000</v>
      </c>
      <c r="C12" s="22">
        <v>377046</v>
      </c>
      <c r="D12" s="22">
        <v>400865.91</v>
      </c>
      <c r="E12" s="22">
        <v>428423.4</v>
      </c>
      <c r="F12" s="22">
        <v>600582.30000000005</v>
      </c>
      <c r="G12" s="22">
        <v>504732.8</v>
      </c>
      <c r="H12" s="16">
        <f t="shared" si="0"/>
        <v>84.040571958247838</v>
      </c>
      <c r="I12" s="17">
        <f t="shared" si="1"/>
        <v>-95849.500000000058</v>
      </c>
      <c r="J12" s="18">
        <f t="shared" si="2"/>
        <v>133.86504564429805</v>
      </c>
      <c r="K12" s="18">
        <f t="shared" si="3"/>
        <v>125.91063181201913</v>
      </c>
      <c r="L12" s="19">
        <f t="shared" si="4"/>
        <v>84.040571958247838</v>
      </c>
    </row>
    <row r="13" spans="1:15" ht="66">
      <c r="A13" s="20" t="s">
        <v>28</v>
      </c>
      <c r="B13" s="21" t="s">
        <v>5</v>
      </c>
      <c r="C13" s="22">
        <v>65497.7</v>
      </c>
      <c r="D13" s="22">
        <v>62852.58</v>
      </c>
      <c r="E13" s="22">
        <v>62463.7</v>
      </c>
      <c r="F13" s="22">
        <v>77973</v>
      </c>
      <c r="G13" s="22">
        <v>63524</v>
      </c>
      <c r="H13" s="16">
        <f t="shared" si="0"/>
        <v>81.469226527131184</v>
      </c>
      <c r="I13" s="17">
        <f t="shared" si="1"/>
        <v>-14449</v>
      </c>
      <c r="J13" s="18">
        <f t="shared" si="2"/>
        <v>96.986611743618482</v>
      </c>
      <c r="K13" s="18">
        <f t="shared" si="3"/>
        <v>101.06824572674662</v>
      </c>
      <c r="L13" s="19">
        <f t="shared" si="4"/>
        <v>81.469226527131184</v>
      </c>
    </row>
    <row r="14" spans="1:15" ht="16.5">
      <c r="A14" s="27" t="s">
        <v>11</v>
      </c>
      <c r="B14" s="28"/>
      <c r="C14" s="29">
        <v>484766.15</v>
      </c>
      <c r="D14" s="29">
        <v>549563.41</v>
      </c>
      <c r="E14" s="29">
        <f>SUM(E7:E13)</f>
        <v>541498.9</v>
      </c>
      <c r="F14" s="29">
        <v>742294.6</v>
      </c>
      <c r="G14" s="29">
        <v>616641.69999999995</v>
      </c>
      <c r="H14" s="16">
        <f t="shared" si="0"/>
        <v>83.072367763418995</v>
      </c>
      <c r="I14" s="17">
        <f t="shared" si="1"/>
        <v>-125652.90000000002</v>
      </c>
      <c r="J14" s="18">
        <f t="shared" si="2"/>
        <v>127.20395184358478</v>
      </c>
      <c r="K14" s="18">
        <f t="shared" si="3"/>
        <v>112.20574164499051</v>
      </c>
      <c r="L14" s="19">
        <f t="shared" si="4"/>
        <v>83.072367763418995</v>
      </c>
    </row>
    <row r="15" spans="1:15" ht="33">
      <c r="A15" s="11" t="s">
        <v>9</v>
      </c>
      <c r="B15" s="30"/>
      <c r="C15" s="25">
        <v>611865.12</v>
      </c>
      <c r="D15" s="25">
        <v>701153</v>
      </c>
      <c r="E15" s="25">
        <v>723430.2</v>
      </c>
      <c r="F15" s="25">
        <v>935118.1</v>
      </c>
      <c r="G15" s="25">
        <v>788201.2</v>
      </c>
      <c r="H15" s="16">
        <f t="shared" si="0"/>
        <v>84.288947032465728</v>
      </c>
      <c r="I15" s="17">
        <f t="shared" si="1"/>
        <v>-146916.90000000002</v>
      </c>
      <c r="J15" s="18">
        <f t="shared" si="2"/>
        <v>128.81943654509999</v>
      </c>
      <c r="K15" s="18">
        <f t="shared" si="3"/>
        <v>112.41500785135341</v>
      </c>
      <c r="L15" s="19">
        <f t="shared" si="4"/>
        <v>84.288947032465728</v>
      </c>
    </row>
    <row r="16" spans="1:15" ht="33">
      <c r="A16" s="11" t="s">
        <v>12</v>
      </c>
      <c r="B16" s="30"/>
      <c r="C16" s="26">
        <f>C14/C15*100</f>
        <v>79.227616374013948</v>
      </c>
      <c r="D16" s="26">
        <f>D14/D15*100</f>
        <v>78.379955587439554</v>
      </c>
      <c r="E16" s="26">
        <f>E14/E15*100</f>
        <v>74.851575176153844</v>
      </c>
      <c r="F16" s="26">
        <f>F14/F15*100</f>
        <v>79.379770319920013</v>
      </c>
      <c r="G16" s="26">
        <f>G14/G15*100</f>
        <v>78.234047347301683</v>
      </c>
      <c r="H16" s="16">
        <f t="shared" si="0"/>
        <v>98.556656226138244</v>
      </c>
      <c r="I16" s="17">
        <f t="shared" si="1"/>
        <v>-1.14572297261833</v>
      </c>
      <c r="J16" s="18">
        <f t="shared" si="2"/>
        <v>98.74593093647816</v>
      </c>
      <c r="K16" s="18">
        <f t="shared" si="3"/>
        <v>99.813844956858773</v>
      </c>
      <c r="L16" s="19">
        <f t="shared" si="4"/>
        <v>98.556656226138244</v>
      </c>
    </row>
    <row r="17" spans="1:12" ht="16.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5"/>
    </row>
    <row r="18" spans="1:12" ht="16.5">
      <c r="A18" s="36" t="s">
        <v>10</v>
      </c>
      <c r="B18" s="36"/>
      <c r="C18" s="36"/>
      <c r="D18" s="31"/>
      <c r="E18" s="31"/>
      <c r="F18" s="31"/>
      <c r="G18" s="31"/>
      <c r="H18" s="31"/>
      <c r="I18" s="31"/>
      <c r="J18" s="44" t="s">
        <v>15</v>
      </c>
      <c r="K18" s="45"/>
      <c r="L18" s="45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</sheetData>
  <mergeCells count="7">
    <mergeCell ref="D1:G1"/>
    <mergeCell ref="D2:G2"/>
    <mergeCell ref="A18:C18"/>
    <mergeCell ref="J1:L1"/>
    <mergeCell ref="J2:L2"/>
    <mergeCell ref="A4:L4"/>
    <mergeCell ref="J18:L18"/>
  </mergeCells>
  <pageMargins left="0.78740157480314965" right="0.43307086614173229" top="0.59055118110236227" bottom="0.39370078740157483" header="0.39370078740157483" footer="0.39370078740157483"/>
  <pageSetup paperSize="9" scale="71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</cp:lastModifiedBy>
  <cp:lastPrinted>2021-04-27T08:52:04Z</cp:lastPrinted>
  <dcterms:created xsi:type="dcterms:W3CDTF">2016-03-15T08:09:53Z</dcterms:created>
  <dcterms:modified xsi:type="dcterms:W3CDTF">2021-04-27T08:52:11Z</dcterms:modified>
</cp:coreProperties>
</file>